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2" i="1" l="1"/>
  <c r="F107" i="1" l="1"/>
  <c r="F110" i="1"/>
  <c r="F111" i="1"/>
  <c r="D44" i="1"/>
  <c r="D106" i="1"/>
  <c r="F106" i="1" s="1"/>
  <c r="C36" i="1" l="1"/>
  <c r="D112" i="1" l="1"/>
  <c r="D115" i="1" s="1"/>
  <c r="E110" i="1"/>
  <c r="E111" i="1"/>
  <c r="D109" i="1"/>
  <c r="C109" i="1"/>
  <c r="E109" i="1" l="1"/>
  <c r="F109" i="1"/>
  <c r="F43" i="1"/>
  <c r="C24" i="1"/>
  <c r="D15" i="1"/>
  <c r="C44" i="1" l="1"/>
  <c r="F44" i="1" s="1"/>
  <c r="F48" i="1"/>
  <c r="E48" i="1"/>
  <c r="D64" i="1" l="1"/>
  <c r="C64" i="1"/>
  <c r="E68" i="1"/>
  <c r="F68" i="1"/>
  <c r="C52" i="1"/>
  <c r="E57" i="1"/>
  <c r="F57" i="1"/>
  <c r="D24" i="1"/>
  <c r="E30" i="1"/>
  <c r="D36" i="1"/>
  <c r="F39" i="1"/>
  <c r="E39" i="1"/>
  <c r="D32" i="1"/>
  <c r="C32" i="1"/>
  <c r="E34" i="1" l="1"/>
  <c r="C15" i="1"/>
  <c r="D81" i="1" l="1"/>
  <c r="C106" i="1" l="1"/>
  <c r="E107" i="1"/>
  <c r="C88" i="1"/>
  <c r="D88" i="1"/>
  <c r="E106" i="1" l="1"/>
  <c r="C112" i="1" l="1"/>
  <c r="C115" i="1" s="1"/>
  <c r="D92" i="1"/>
  <c r="F49" i="1"/>
  <c r="E49" i="1"/>
  <c r="C92" i="1" l="1"/>
  <c r="C23" i="1" l="1"/>
  <c r="D99" i="1"/>
  <c r="C99" i="1"/>
  <c r="E102" i="1"/>
  <c r="F102" i="1"/>
  <c r="C81" i="1"/>
  <c r="E85" i="1"/>
  <c r="F85" i="1"/>
  <c r="E81" i="1" l="1"/>
  <c r="D23" i="1" l="1"/>
  <c r="D19" i="1"/>
  <c r="D9" i="1" s="1"/>
  <c r="D8" i="1" l="1"/>
  <c r="D7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E54" i="1"/>
  <c r="F54" i="1"/>
  <c r="E55" i="1"/>
  <c r="F55" i="1"/>
  <c r="E56" i="1"/>
  <c r="F56" i="1"/>
  <c r="E58" i="1"/>
  <c r="F58" i="1"/>
  <c r="E59" i="1"/>
  <c r="E60" i="1"/>
  <c r="F60" i="1"/>
  <c r="C61" i="1"/>
  <c r="D61" i="1"/>
  <c r="E63" i="1"/>
  <c r="F63" i="1"/>
  <c r="E66" i="1"/>
  <c r="F66" i="1"/>
  <c r="E67" i="1"/>
  <c r="F67" i="1"/>
  <c r="C69" i="1"/>
  <c r="D69" i="1"/>
  <c r="E71" i="1"/>
  <c r="F71" i="1"/>
  <c r="E72" i="1"/>
  <c r="F72" i="1"/>
  <c r="E73" i="1"/>
  <c r="F73" i="1"/>
  <c r="E74" i="1"/>
  <c r="F74" i="1"/>
  <c r="C75" i="1"/>
  <c r="D75" i="1"/>
  <c r="E77" i="1"/>
  <c r="F77" i="1"/>
  <c r="E78" i="1"/>
  <c r="F78" i="1"/>
  <c r="E79" i="1"/>
  <c r="F79" i="1"/>
  <c r="E80" i="1"/>
  <c r="F80" i="1"/>
  <c r="E83" i="1"/>
  <c r="F83" i="1"/>
  <c r="E84" i="1"/>
  <c r="F84" i="1"/>
  <c r="E86" i="1"/>
  <c r="F86" i="1"/>
  <c r="E87" i="1"/>
  <c r="F87" i="1"/>
  <c r="E90" i="1"/>
  <c r="F90" i="1"/>
  <c r="E91" i="1"/>
  <c r="F91" i="1"/>
  <c r="E94" i="1"/>
  <c r="F94" i="1"/>
  <c r="E95" i="1"/>
  <c r="F95" i="1"/>
  <c r="E96" i="1"/>
  <c r="F96" i="1"/>
  <c r="E97" i="1"/>
  <c r="F97" i="1"/>
  <c r="E98" i="1"/>
  <c r="F98" i="1"/>
  <c r="E101" i="1"/>
  <c r="F101" i="1"/>
  <c r="C103" i="1"/>
  <c r="D103" i="1"/>
  <c r="E105" i="1"/>
  <c r="F105" i="1"/>
  <c r="D51" i="1" l="1"/>
  <c r="D108" i="1" s="1"/>
  <c r="E44" i="1"/>
  <c r="C51" i="1"/>
  <c r="C9" i="1"/>
  <c r="C7" i="1" s="1"/>
  <c r="E19" i="1"/>
  <c r="F19" i="1"/>
  <c r="E15" i="1"/>
  <c r="F15" i="1"/>
  <c r="F36" i="1"/>
  <c r="F61" i="1"/>
  <c r="F24" i="1"/>
  <c r="E88" i="1"/>
  <c r="F81" i="1"/>
  <c r="E64" i="1"/>
  <c r="E32" i="1"/>
  <c r="E99" i="1"/>
  <c r="F75" i="1"/>
  <c r="E61" i="1"/>
  <c r="E52" i="1"/>
  <c r="E103" i="1"/>
  <c r="F99" i="1"/>
  <c r="E92" i="1"/>
  <c r="F88" i="1"/>
  <c r="E69" i="1"/>
  <c r="F64" i="1"/>
  <c r="F52" i="1"/>
  <c r="F32" i="1"/>
  <c r="F103" i="1"/>
  <c r="F92" i="1"/>
  <c r="E75" i="1"/>
  <c r="F69" i="1"/>
  <c r="E24" i="1"/>
  <c r="C8" i="1" l="1"/>
  <c r="C108" i="1"/>
  <c r="F108" i="1" s="1"/>
  <c r="E9" i="1"/>
  <c r="F9" i="1"/>
  <c r="E23" i="1"/>
  <c r="E51" i="1"/>
  <c r="F51" i="1"/>
  <c r="F23" i="1"/>
  <c r="E108" i="1" l="1"/>
  <c r="F8" i="1"/>
  <c r="E8" i="1"/>
  <c r="F7" i="1"/>
  <c r="E7" i="1"/>
</calcChain>
</file>

<file path=xl/sharedStrings.xml><?xml version="1.0" encoding="utf-8"?>
<sst xmlns="http://schemas.openxmlformats.org/spreadsheetml/2006/main" count="219" uniqueCount="190">
  <si>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</si>
  <si>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</si>
  <si>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</si>
  <si>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</si>
  <si>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</si>
  <si>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</si>
  <si>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</si>
  <si>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</si>
  <si>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</si>
  <si>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</si>
  <si>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</si>
  <si>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</si>
  <si>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</si>
  <si>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</si>
  <si>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</si>
  <si>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</si>
  <si>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</si>
  <si>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</si>
  <si>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</si>
  <si>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</si>
  <si>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</si>
  <si>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</si>
  <si>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</si>
  <si>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</si>
  <si>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</si>
  <si>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</si>
  <si>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</si>
  <si>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</si>
  <si>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</si>
  <si>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</si>
  <si>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</si>
  <si>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</si>
  <si>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</si>
  <si>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</si>
  <si>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</si>
  <si>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</si>
  <si>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</si>
  <si>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</si>
  <si>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</si>
  <si>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</si>
  <si>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</si>
  <si>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</si>
  <si>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</si>
  <si>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</si>
  <si>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</si>
  <si>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</si>
  <si>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</si>
  <si>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</si>
  <si>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</si>
  <si>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</si>
  <si>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</si>
  <si>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</si>
  <si>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</si>
  <si>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</si>
  <si>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</si>
  <si>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</si>
  <si>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</si>
  <si>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</si>
  <si>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</si>
  <si>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</si>
  <si>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</si>
  <si>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</si>
  <si>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</si>
  <si>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</si>
  <si>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</si>
  <si>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</si>
  <si>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</si>
  <si>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</si>
  <si>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</si>
  <si>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</si>
  <si>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</si>
  <si>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</si>
  <si>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</si>
  <si>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</si>
  <si>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</si>
  <si>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</si>
  <si>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</si>
  <si>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</si>
  <si>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</si>
  <si>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</si>
  <si>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</si>
  <si>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</si>
  <si>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</si>
  <si>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</si>
  <si>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</si>
  <si>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</si>
  <si>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</si>
  <si>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</si>
  <si>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</si>
  <si>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</si>
  <si>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</si>
  <si>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</si>
  <si>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</si>
  <si>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</si>
  <si>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</si>
  <si>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</si>
  <si>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</si>
  <si>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</si>
  <si>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</si>
  <si>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</si>
  <si>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</si>
  <si>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</si>
  <si>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</si>
  <si>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</si>
  <si>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</si>
  <si>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</si>
  <si>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</si>
  <si>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</si>
  <si>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</si>
  <si>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</si>
  <si>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</si>
  <si>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</si>
  <si>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</si>
  <si>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</si>
  <si>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</si>
  <si>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</si>
  <si>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</si>
  <si>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</si>
  <si>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</si>
  <si>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</si>
  <si>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</si>
  <si>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</si>
  <si>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</si>
  <si>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</si>
  <si>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</si>
  <si>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</si>
  <si>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</si>
  <si>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</si>
  <si>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</si>
  <si>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</si>
  <si>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</si>
  <si>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</si>
  <si>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</si>
  <si>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</si>
  <si>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</si>
  <si>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</si>
  <si>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</si>
  <si>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</si>
  <si>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</si>
  <si>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</si>
  <si>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</si>
  <si>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</si>
  <si>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</si>
  <si>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</si>
  <si>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</si>
  <si>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</si>
  <si>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</si>
  <si>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</si>
  <si>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</si>
  <si>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</si>
  <si>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</si>
  <si>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</si>
  <si>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</si>
  <si>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</si>
  <si>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</si>
  <si>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</si>
  <si>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</si>
  <si>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</si>
  <si>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</si>
  <si>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</si>
  <si>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</si>
  <si>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</si>
  <si>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</si>
  <si>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</si>
  <si>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</si>
  <si>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</si>
  <si>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</si>
  <si>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</si>
  <si>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</si>
  <si>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</si>
  <si>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</si>
  <si>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</si>
  <si>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</si>
  <si>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</si>
  <si>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</si>
  <si>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</si>
  <si>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</si>
  <si>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</si>
  <si>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</si>
  <si>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11105025050000120</t>
  </si>
  <si>
    <t>11105010500000120</t>
  </si>
  <si>
    <t>11105035050000120</t>
  </si>
  <si>
    <t>11107015050000120</t>
  </si>
  <si>
    <t>11109045052000120</t>
  </si>
  <si>
    <t>11200000000000000</t>
  </si>
  <si>
    <t>11300000000000000</t>
  </si>
  <si>
    <t>Сведения об исполнении бюджета Северо-Енисейского района  
на 01.07.2018 года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</si>
  <si>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</si>
  <si>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 Северо-Енисейского района</t>
  </si>
  <si>
    <t>Исполнитель:Корнилова Анна Владимировна 8 (39160) 21-1-61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</si>
</sst>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5"/>
  <sheetViews>
    <sheetView tabSelected="1" topLeftCell="A94" workbookViewId="0">
      <selection activeCell="A119" sqref="A119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49" t="s">
        <v>186</v>
      </c>
      <c r="B2" s="50"/>
      <c r="C2" s="50"/>
      <c r="D2" s="50"/>
      <c r="E2" s="50"/>
      <c r="F2" s="50"/>
    </row>
    <row r="3" spans="1:8" ht="25.15" customHeight="1" x14ac:dyDescent="0.25">
      <c r="A3" s="50"/>
      <c r="B3" s="50"/>
      <c r="C3" s="50"/>
      <c r="D3" s="50"/>
      <c r="E3" s="50"/>
      <c r="F3" s="50"/>
    </row>
    <row r="4" spans="1:8" ht="20.25" x14ac:dyDescent="0.3">
      <c r="B4" s="3"/>
      <c r="C4" s="4"/>
      <c r="D4" s="4"/>
      <c r="E4" s="54" t="s">
        <v>35</v>
      </c>
      <c r="F4" s="54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167</v>
      </c>
      <c r="B7" s="11" t="s">
        <v>30</v>
      </c>
      <c r="C7" s="23">
        <f>C9+C23+C44</f>
        <v>2109366.5070000002</v>
      </c>
      <c r="D7" s="23">
        <f>D9+D23+D44</f>
        <v>839512.62000000011</v>
      </c>
      <c r="E7" s="13">
        <f t="shared" ref="E7:E24" si="0">C7-D7</f>
        <v>1269853.8870000001</v>
      </c>
      <c r="F7" s="13">
        <f>D7*100/C7</f>
        <v>39.799277044271378</v>
      </c>
    </row>
    <row r="8" spans="1:8" x14ac:dyDescent="0.25">
      <c r="A8" s="28" t="s">
        <v>166</v>
      </c>
      <c r="B8" s="11" t="s">
        <v>135</v>
      </c>
      <c r="C8" s="23">
        <f>C9+C23</f>
        <v>1415675.2379999999</v>
      </c>
      <c r="D8" s="23">
        <f>D9+D23</f>
        <v>470812.06100000005</v>
      </c>
      <c r="E8" s="13">
        <f t="shared" si="0"/>
        <v>944863.17699999991</v>
      </c>
      <c r="F8" s="13">
        <f>D8*100/C8</f>
        <v>33.257066900819808</v>
      </c>
    </row>
    <row r="9" spans="1:8" x14ac:dyDescent="0.25">
      <c r="A9" s="28" t="s">
        <v>166</v>
      </c>
      <c r="B9" s="11" t="s">
        <v>29</v>
      </c>
      <c r="C9" s="23">
        <f>C10+C11+C12+C13+C14+C15+C19</f>
        <v>1304206.2</v>
      </c>
      <c r="D9" s="23">
        <f>D10+D11+D12+D13+D14+D15+D19</f>
        <v>423282.94000000006</v>
      </c>
      <c r="E9" s="12">
        <f t="shared" ref="E9" si="1">E10+E11+E12+E13+E14+E15+E19</f>
        <v>880923.26</v>
      </c>
      <c r="F9" s="13">
        <f t="shared" ref="F9:F23" si="2">D9*100/C9</f>
        <v>32.455216054025819</v>
      </c>
      <c r="H9" s="5"/>
    </row>
    <row r="10" spans="1:8" x14ac:dyDescent="0.25">
      <c r="A10" s="28" t="s">
        <v>164</v>
      </c>
      <c r="B10" s="17" t="s">
        <v>28</v>
      </c>
      <c r="C10" s="25">
        <v>723375</v>
      </c>
      <c r="D10" s="23">
        <v>145619.5</v>
      </c>
      <c r="E10" s="13">
        <f t="shared" si="0"/>
        <v>577755.5</v>
      </c>
      <c r="F10" s="13">
        <f t="shared" si="2"/>
        <v>20.130568515638501</v>
      </c>
    </row>
    <row r="11" spans="1:8" x14ac:dyDescent="0.25">
      <c r="A11" s="28" t="s">
        <v>165</v>
      </c>
      <c r="B11" s="17" t="s">
        <v>27</v>
      </c>
      <c r="C11" s="23">
        <v>564671.69999999995</v>
      </c>
      <c r="D11" s="23">
        <v>270972.25</v>
      </c>
      <c r="E11" s="13">
        <f t="shared" si="0"/>
        <v>293699.44999999995</v>
      </c>
      <c r="F11" s="13">
        <f t="shared" si="2"/>
        <v>47.987574018673158</v>
      </c>
    </row>
    <row r="12" spans="1:8" ht="25.5" x14ac:dyDescent="0.25">
      <c r="A12" s="28" t="s">
        <v>168</v>
      </c>
      <c r="B12" s="17" t="s">
        <v>26</v>
      </c>
      <c r="C12" s="23">
        <v>1119.4000000000001</v>
      </c>
      <c r="D12" s="23">
        <v>577.09</v>
      </c>
      <c r="E12" s="13">
        <f t="shared" si="0"/>
        <v>542.31000000000006</v>
      </c>
      <c r="F12" s="13">
        <f t="shared" si="2"/>
        <v>51.553510809362152</v>
      </c>
    </row>
    <row r="13" spans="1:8" x14ac:dyDescent="0.25">
      <c r="A13" s="28" t="s">
        <v>169</v>
      </c>
      <c r="B13" s="17" t="s">
        <v>170</v>
      </c>
      <c r="C13" s="25">
        <v>11372.5</v>
      </c>
      <c r="D13" s="23">
        <v>4224.6400000000003</v>
      </c>
      <c r="E13" s="13">
        <f t="shared" si="0"/>
        <v>7147.86</v>
      </c>
      <c r="F13" s="13">
        <f t="shared" si="2"/>
        <v>37.147856671796006</v>
      </c>
    </row>
    <row r="14" spans="1:8" x14ac:dyDescent="0.25">
      <c r="A14" s="28" t="s">
        <v>171</v>
      </c>
      <c r="B14" s="17" t="s">
        <v>25</v>
      </c>
      <c r="C14" s="23">
        <v>528</v>
      </c>
      <c r="D14" s="23">
        <v>99.7</v>
      </c>
      <c r="E14" s="13">
        <f t="shared" si="0"/>
        <v>428.3</v>
      </c>
      <c r="F14" s="13">
        <f t="shared" si="2"/>
        <v>18.882575757575758</v>
      </c>
    </row>
    <row r="15" spans="1:8" x14ac:dyDescent="0.25">
      <c r="A15" s="28" t="s">
        <v>172</v>
      </c>
      <c r="B15" s="17" t="s">
        <v>113</v>
      </c>
      <c r="C15" s="23">
        <f>C17+C18</f>
        <v>1902</v>
      </c>
      <c r="D15" s="23">
        <f>D17+D18</f>
        <v>908.77</v>
      </c>
      <c r="E15" s="13">
        <f t="shared" ref="E15" si="3">E17+E18</f>
        <v>993.23</v>
      </c>
      <c r="F15" s="13">
        <f t="shared" si="2"/>
        <v>47.779705573080967</v>
      </c>
    </row>
    <row r="16" spans="1:8" x14ac:dyDescent="0.25">
      <c r="A16" s="28"/>
      <c r="B16" s="31" t="s">
        <v>6</v>
      </c>
      <c r="C16" s="33"/>
      <c r="D16" s="33"/>
      <c r="E16" s="32"/>
      <c r="F16" s="32"/>
    </row>
    <row r="17" spans="1:6" ht="36" x14ac:dyDescent="0.25">
      <c r="A17" s="28" t="s">
        <v>173</v>
      </c>
      <c r="B17" s="35" t="s">
        <v>111</v>
      </c>
      <c r="C17" s="33">
        <v>1787</v>
      </c>
      <c r="D17" s="33">
        <v>842.77</v>
      </c>
      <c r="E17" s="32">
        <f t="shared" si="0"/>
        <v>944.23</v>
      </c>
      <c r="F17" s="32">
        <f t="shared" si="2"/>
        <v>47.161163961947395</v>
      </c>
    </row>
    <row r="18" spans="1:6" ht="48" x14ac:dyDescent="0.25">
      <c r="A18" s="28" t="s">
        <v>174</v>
      </c>
      <c r="B18" s="35" t="s">
        <v>112</v>
      </c>
      <c r="C18" s="33">
        <v>115</v>
      </c>
      <c r="D18" s="33">
        <v>66</v>
      </c>
      <c r="E18" s="32">
        <f t="shared" si="0"/>
        <v>49</v>
      </c>
      <c r="F18" s="32">
        <f t="shared" si="2"/>
        <v>57.391304347826086</v>
      </c>
    </row>
    <row r="19" spans="1:6" x14ac:dyDescent="0.25">
      <c r="A19" s="28" t="s">
        <v>175</v>
      </c>
      <c r="B19" s="17" t="s">
        <v>114</v>
      </c>
      <c r="C19" s="25">
        <f>C21+C22</f>
        <v>1237.5999999999999</v>
      </c>
      <c r="D19" s="25">
        <f>D21+D22</f>
        <v>880.99</v>
      </c>
      <c r="E19" s="36">
        <f t="shared" ref="E19" si="4">E21+E22</f>
        <v>356.60999999999996</v>
      </c>
      <c r="F19" s="13">
        <f>D19*100/C19</f>
        <v>71.185358758888171</v>
      </c>
    </row>
    <row r="20" spans="1:6" x14ac:dyDescent="0.25">
      <c r="A20" s="30"/>
      <c r="B20" s="31" t="s">
        <v>6</v>
      </c>
      <c r="C20" s="43"/>
      <c r="D20" s="33"/>
      <c r="E20" s="32"/>
      <c r="F20" s="32"/>
    </row>
    <row r="21" spans="1:6" ht="48" x14ac:dyDescent="0.25">
      <c r="A21" s="28" t="s">
        <v>176</v>
      </c>
      <c r="B21" s="34" t="s">
        <v>115</v>
      </c>
      <c r="C21" s="43">
        <v>1100</v>
      </c>
      <c r="D21" s="33">
        <v>778.59</v>
      </c>
      <c r="E21" s="32">
        <f t="shared" ref="E21:E22" si="5">C21-D21</f>
        <v>321.40999999999997</v>
      </c>
      <c r="F21" s="32">
        <f t="shared" ref="F21:F22" si="6">D21*100/C21</f>
        <v>70.780909090909091</v>
      </c>
    </row>
    <row r="22" spans="1:6" ht="60" x14ac:dyDescent="0.25">
      <c r="A22" s="28" t="s">
        <v>177</v>
      </c>
      <c r="B22" s="34" t="s">
        <v>116</v>
      </c>
      <c r="C22" s="43">
        <v>137.6</v>
      </c>
      <c r="D22" s="32">
        <v>102.4</v>
      </c>
      <c r="E22" s="32">
        <f t="shared" si="5"/>
        <v>35.199999999999989</v>
      </c>
      <c r="F22" s="32">
        <f t="shared" si="6"/>
        <v>74.418604651162795</v>
      </c>
    </row>
    <row r="23" spans="1:6" x14ac:dyDescent="0.25">
      <c r="A23" s="27"/>
      <c r="B23" s="17" t="s">
        <v>24</v>
      </c>
      <c r="C23" s="23">
        <f>C24+C31+C32+C36+C41+C42+C43</f>
        <v>111469.03799999999</v>
      </c>
      <c r="D23" s="23">
        <f>D31+D32+D36+D41+D42+D43+D24</f>
        <v>47529.120999999999</v>
      </c>
      <c r="E23" s="13">
        <f>E24+E31+E32+E36+E41+E42+E43</f>
        <v>63239.916999999987</v>
      </c>
      <c r="F23" s="13">
        <f t="shared" si="2"/>
        <v>42.638854566951586</v>
      </c>
    </row>
    <row r="24" spans="1:6" ht="25.5" x14ac:dyDescent="0.25">
      <c r="A24" s="28" t="s">
        <v>178</v>
      </c>
      <c r="B24" s="17" t="s">
        <v>23</v>
      </c>
      <c r="C24" s="36">
        <f>C26+C27+C28+C29+C30</f>
        <v>67988.837999999989</v>
      </c>
      <c r="D24" s="25">
        <f>D26+D27+D28+D29+D30</f>
        <v>27349.02</v>
      </c>
      <c r="E24" s="13">
        <f t="shared" si="0"/>
        <v>40639.817999999985</v>
      </c>
      <c r="F24" s="13">
        <f>D24*100/C24</f>
        <v>40.225749997374578</v>
      </c>
    </row>
    <row r="25" spans="1:6" x14ac:dyDescent="0.25">
      <c r="A25" s="30"/>
      <c r="B25" s="31" t="s">
        <v>6</v>
      </c>
      <c r="C25" s="43"/>
      <c r="D25" s="43"/>
      <c r="E25" s="32"/>
      <c r="F25" s="32"/>
    </row>
    <row r="26" spans="1:6" ht="48" x14ac:dyDescent="0.25">
      <c r="A26" s="27" t="s">
        <v>180</v>
      </c>
      <c r="B26" s="34" t="s">
        <v>108</v>
      </c>
      <c r="C26" s="43">
        <v>33080</v>
      </c>
      <c r="D26" s="33">
        <v>13878.45</v>
      </c>
      <c r="E26" s="32">
        <f t="shared" ref="E26:E32" si="7">C26-D26</f>
        <v>19201.55</v>
      </c>
      <c r="F26" s="32">
        <f>D26*100/C26</f>
        <v>41.954201934703747</v>
      </c>
    </row>
    <row r="27" spans="1:6" ht="48" x14ac:dyDescent="0.25">
      <c r="A27" s="27" t="s">
        <v>179</v>
      </c>
      <c r="B27" s="34" t="s">
        <v>109</v>
      </c>
      <c r="C27" s="43">
        <v>7230</v>
      </c>
      <c r="D27" s="33">
        <v>300.02999999999997</v>
      </c>
      <c r="E27" s="32">
        <f t="shared" si="7"/>
        <v>6929.97</v>
      </c>
      <c r="F27" s="32">
        <f t="shared" ref="F27:F28" si="8">D27*100/C27</f>
        <v>4.1497925311203314</v>
      </c>
    </row>
    <row r="28" spans="1:6" ht="36" x14ac:dyDescent="0.25">
      <c r="A28" s="27" t="s">
        <v>181</v>
      </c>
      <c r="B28" s="35" t="s">
        <v>117</v>
      </c>
      <c r="C28" s="43">
        <v>27358.687999999998</v>
      </c>
      <c r="D28" s="33">
        <v>12973.97</v>
      </c>
      <c r="E28" s="32">
        <f t="shared" si="7"/>
        <v>14384.717999999999</v>
      </c>
      <c r="F28" s="32">
        <f t="shared" si="8"/>
        <v>47.421755019831366</v>
      </c>
    </row>
    <row r="29" spans="1:6" ht="36" x14ac:dyDescent="0.25">
      <c r="A29" s="30" t="s">
        <v>182</v>
      </c>
      <c r="B29" s="31" t="s">
        <v>118</v>
      </c>
      <c r="C29" s="43">
        <v>20.149999999999999</v>
      </c>
      <c r="D29" s="33">
        <v>20.149999999999999</v>
      </c>
      <c r="E29" s="32">
        <f>C29-D29</f>
        <v>0</v>
      </c>
      <c r="F29" s="32">
        <f>D29*100/C29</f>
        <v>100</v>
      </c>
    </row>
    <row r="30" spans="1:6" ht="24" x14ac:dyDescent="0.25">
      <c r="A30" s="30" t="s">
        <v>183</v>
      </c>
      <c r="B30" s="31" t="s">
        <v>148</v>
      </c>
      <c r="C30" s="43">
        <v>300</v>
      </c>
      <c r="D30" s="33">
        <v>176.42</v>
      </c>
      <c r="E30" s="32">
        <f>C30-D30</f>
        <v>123.58000000000001</v>
      </c>
      <c r="F30" s="32">
        <v>0</v>
      </c>
    </row>
    <row r="31" spans="1:6" x14ac:dyDescent="0.25">
      <c r="A31" s="28" t="s">
        <v>184</v>
      </c>
      <c r="B31" s="17" t="s">
        <v>22</v>
      </c>
      <c r="C31" s="25">
        <v>9996</v>
      </c>
      <c r="D31" s="23">
        <v>1327.59</v>
      </c>
      <c r="E31" s="13">
        <f t="shared" si="7"/>
        <v>8668.41</v>
      </c>
      <c r="F31" s="13">
        <f>D31*100/C31</f>
        <v>13.281212484993997</v>
      </c>
    </row>
    <row r="32" spans="1:6" ht="25.5" x14ac:dyDescent="0.25">
      <c r="A32" s="28" t="s">
        <v>185</v>
      </c>
      <c r="B32" s="17" t="s">
        <v>36</v>
      </c>
      <c r="C32" s="25">
        <f>C34+C35</f>
        <v>6700.7999999999993</v>
      </c>
      <c r="D32" s="25">
        <f>D34+D35</f>
        <v>2670.17</v>
      </c>
      <c r="E32" s="13">
        <f t="shared" si="7"/>
        <v>4030.6299999999992</v>
      </c>
      <c r="F32" s="13">
        <f>D32*100/C32</f>
        <v>39.84852554918816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43">
        <v>6038.4</v>
      </c>
      <c r="D34" s="33">
        <v>2022.73</v>
      </c>
      <c r="E34" s="32">
        <f>C34-D34</f>
        <v>4015.6699999999996</v>
      </c>
      <c r="F34" s="32">
        <f>D34*100/C34</f>
        <v>33.497780869104403</v>
      </c>
    </row>
    <row r="35" spans="1:6" x14ac:dyDescent="0.25">
      <c r="A35" s="30" t="s">
        <v>143</v>
      </c>
      <c r="B35" s="35" t="s">
        <v>119</v>
      </c>
      <c r="C35" s="43">
        <v>662.4</v>
      </c>
      <c r="D35" s="33">
        <v>647.44000000000005</v>
      </c>
      <c r="E35" s="32">
        <f>C35-D35</f>
        <v>14.959999999999923</v>
      </c>
      <c r="F35" s="32">
        <f>D35*100/C35</f>
        <v>97.741545893719817</v>
      </c>
    </row>
    <row r="36" spans="1:6" x14ac:dyDescent="0.25">
      <c r="A36" s="28" t="s">
        <v>184</v>
      </c>
      <c r="B36" s="17" t="s">
        <v>21</v>
      </c>
      <c r="C36" s="23">
        <f>C40+C38+C39</f>
        <v>21850</v>
      </c>
      <c r="D36" s="23">
        <f>D40+D38+D39</f>
        <v>14008.081</v>
      </c>
      <c r="E36" s="13">
        <f>E40+E38</f>
        <v>7141.918999999999</v>
      </c>
      <c r="F36" s="13">
        <f>D36*100/C36</f>
        <v>64.110210526315797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15">
        <v>20000</v>
      </c>
      <c r="D38" s="15">
        <v>13993.04</v>
      </c>
      <c r="E38" s="16">
        <f>C38-D38</f>
        <v>6006.9599999999991</v>
      </c>
      <c r="F38" s="16">
        <f>D38/C38*100</f>
        <v>69.96520000000001</v>
      </c>
    </row>
    <row r="39" spans="1:6" ht="25.5" x14ac:dyDescent="0.25">
      <c r="A39" s="27" t="s">
        <v>146</v>
      </c>
      <c r="B39" s="18" t="s">
        <v>147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15">
        <v>1150</v>
      </c>
      <c r="D40" s="15">
        <v>15.041</v>
      </c>
      <c r="E40" s="16">
        <f t="shared" ref="E40:E43" si="9">C40-D40</f>
        <v>1134.9590000000001</v>
      </c>
      <c r="F40" s="16">
        <f>D40*100/C40</f>
        <v>1.3079130434782611</v>
      </c>
    </row>
    <row r="41" spans="1:6" x14ac:dyDescent="0.25">
      <c r="A41" s="28" t="s">
        <v>184</v>
      </c>
      <c r="B41" s="37" t="s">
        <v>20</v>
      </c>
      <c r="C41" s="23">
        <v>51.2</v>
      </c>
      <c r="D41" s="23">
        <v>31.11</v>
      </c>
      <c r="E41" s="13">
        <f t="shared" si="9"/>
        <v>20.090000000000003</v>
      </c>
      <c r="F41" s="13">
        <f>D41*100/C41</f>
        <v>60.76171875</v>
      </c>
    </row>
    <row r="42" spans="1:6" x14ac:dyDescent="0.25">
      <c r="A42" s="28" t="s">
        <v>184</v>
      </c>
      <c r="B42" s="17" t="s">
        <v>19</v>
      </c>
      <c r="C42" s="23">
        <v>4642.8</v>
      </c>
      <c r="D42" s="23">
        <v>1881.43</v>
      </c>
      <c r="E42" s="13">
        <f t="shared" si="9"/>
        <v>2761.37</v>
      </c>
      <c r="F42" s="13">
        <f>D42*100/C42</f>
        <v>40.523606444387006</v>
      </c>
    </row>
    <row r="43" spans="1:6" x14ac:dyDescent="0.25">
      <c r="A43" s="28" t="s">
        <v>184</v>
      </c>
      <c r="B43" s="17" t="s">
        <v>18</v>
      </c>
      <c r="C43" s="25">
        <v>239.4</v>
      </c>
      <c r="D43" s="23">
        <v>261.72000000000003</v>
      </c>
      <c r="E43" s="13">
        <f t="shared" si="9"/>
        <v>-22.320000000000022</v>
      </c>
      <c r="F43" s="13">
        <f>D43*100/C43</f>
        <v>109.3233082706767</v>
      </c>
    </row>
    <row r="44" spans="1:6" x14ac:dyDescent="0.25">
      <c r="A44" s="28" t="s">
        <v>126</v>
      </c>
      <c r="B44" s="20" t="s">
        <v>17</v>
      </c>
      <c r="C44" s="23">
        <f>C46+C47+C48+C50+C49</f>
        <v>693691.26900000009</v>
      </c>
      <c r="D44" s="23">
        <f>D46+D47+D48+D50+D49</f>
        <v>368700.55900000001</v>
      </c>
      <c r="E44" s="23">
        <f t="shared" ref="E44" si="10">E46+E47+E48+E50+E49</f>
        <v>324990.71000000002</v>
      </c>
      <c r="F44" s="13">
        <f t="shared" ref="F44" si="11">D44*100/C44</f>
        <v>53.150526102412272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15">
        <v>328197.51</v>
      </c>
      <c r="D46" s="15">
        <v>126755.9</v>
      </c>
      <c r="E46" s="16">
        <f t="shared" ref="E46:E80" si="12">C46-D46</f>
        <v>201441.61000000002</v>
      </c>
      <c r="F46" s="16">
        <f>D46*100/C46</f>
        <v>38.621834760416064</v>
      </c>
    </row>
    <row r="47" spans="1:6" x14ac:dyDescent="0.25">
      <c r="A47" s="27" t="s">
        <v>132</v>
      </c>
      <c r="B47" s="18" t="s">
        <v>123</v>
      </c>
      <c r="C47" s="15">
        <v>365556.29</v>
      </c>
      <c r="D47" s="15">
        <v>242243.33</v>
      </c>
      <c r="E47" s="16">
        <f t="shared" si="12"/>
        <v>123312.95999999999</v>
      </c>
      <c r="F47" s="16">
        <f t="shared" ref="F47:F49" si="13">D47*100/C47</f>
        <v>66.267039202088412</v>
      </c>
    </row>
    <row r="48" spans="1:6" x14ac:dyDescent="0.25">
      <c r="A48" s="27" t="s">
        <v>153</v>
      </c>
      <c r="B48" s="18" t="s">
        <v>154</v>
      </c>
      <c r="C48" s="15">
        <v>50</v>
      </c>
      <c r="D48" s="15">
        <v>50</v>
      </c>
      <c r="E48" s="16">
        <f t="shared" si="12"/>
        <v>0</v>
      </c>
      <c r="F48" s="16">
        <f t="shared" si="13"/>
        <v>100</v>
      </c>
    </row>
    <row r="49" spans="1:9" x14ac:dyDescent="0.25">
      <c r="A49" s="27" t="s">
        <v>133</v>
      </c>
      <c r="B49" s="18" t="s">
        <v>134</v>
      </c>
      <c r="C49" s="15">
        <v>236.14</v>
      </c>
      <c r="D49" s="15">
        <v>0</v>
      </c>
      <c r="E49" s="16">
        <f t="shared" si="12"/>
        <v>236.14</v>
      </c>
      <c r="F49" s="16">
        <f t="shared" si="13"/>
        <v>0</v>
      </c>
    </row>
    <row r="50" spans="1:9" ht="38.25" x14ac:dyDescent="0.25">
      <c r="A50" s="38" t="s">
        <v>127</v>
      </c>
      <c r="B50" s="18" t="s">
        <v>124</v>
      </c>
      <c r="C50" s="15">
        <v>-348.67099999999999</v>
      </c>
      <c r="D50" s="15">
        <v>-348.67099999999999</v>
      </c>
      <c r="E50" s="16">
        <f t="shared" si="12"/>
        <v>0</v>
      </c>
      <c r="F50" s="16">
        <v>0</v>
      </c>
    </row>
    <row r="51" spans="1:9" x14ac:dyDescent="0.25">
      <c r="A51" s="27" t="s">
        <v>158</v>
      </c>
      <c r="B51" s="22" t="s">
        <v>16</v>
      </c>
      <c r="C51" s="23">
        <f>C52+C64+C69+C75+C81+C61+C88+C92+C99+C103+C107</f>
        <v>2261524.0920000002</v>
      </c>
      <c r="D51" s="23">
        <f>D52+D64+D69+D75+D81+D61+D88+D92+D99+D103+D106</f>
        <v>844040.95499999996</v>
      </c>
      <c r="E51" s="13">
        <f t="shared" si="12"/>
        <v>1417483.1370000001</v>
      </c>
      <c r="F51" s="13">
        <f t="shared" ref="F51:F85" si="14">D51*100/C51</f>
        <v>37.321775964525074</v>
      </c>
      <c r="H51" s="5"/>
      <c r="I51" s="5"/>
    </row>
    <row r="52" spans="1:9" x14ac:dyDescent="0.25">
      <c r="A52" s="28" t="s">
        <v>39</v>
      </c>
      <c r="B52" s="20" t="s">
        <v>15</v>
      </c>
      <c r="C52" s="23">
        <f>C54+C55+C56+C58+C59+C60+C57</f>
        <v>247900.95300000001</v>
      </c>
      <c r="D52" s="23">
        <f>SUM(D54:D60)</f>
        <v>91330.79</v>
      </c>
      <c r="E52" s="13">
        <f t="shared" si="12"/>
        <v>156570.163</v>
      </c>
      <c r="F52" s="13">
        <f t="shared" si="14"/>
        <v>36.84164538084692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40</v>
      </c>
      <c r="B54" s="14" t="s">
        <v>48</v>
      </c>
      <c r="C54" s="24">
        <v>7450.64</v>
      </c>
      <c r="D54" s="15">
        <v>2782.91</v>
      </c>
      <c r="E54" s="16">
        <f t="shared" si="12"/>
        <v>4667.7300000000005</v>
      </c>
      <c r="F54" s="16">
        <f t="shared" si="14"/>
        <v>37.351287943049186</v>
      </c>
    </row>
    <row r="55" spans="1:9" ht="38.25" x14ac:dyDescent="0.25">
      <c r="A55" s="27" t="s">
        <v>41</v>
      </c>
      <c r="B55" s="14" t="s">
        <v>49</v>
      </c>
      <c r="C55" s="24">
        <v>4735.2430000000004</v>
      </c>
      <c r="D55" s="15">
        <v>2649.7</v>
      </c>
      <c r="E55" s="16">
        <f t="shared" si="12"/>
        <v>2085.5430000000006</v>
      </c>
      <c r="F55" s="16">
        <f t="shared" si="14"/>
        <v>55.95700157309772</v>
      </c>
    </row>
    <row r="56" spans="1:9" ht="38.25" x14ac:dyDescent="0.25">
      <c r="A56" s="27" t="s">
        <v>42</v>
      </c>
      <c r="B56" s="14" t="s">
        <v>50</v>
      </c>
      <c r="C56" s="24">
        <v>193612.41</v>
      </c>
      <c r="D56" s="15">
        <v>72057.289999999994</v>
      </c>
      <c r="E56" s="16">
        <f t="shared" si="12"/>
        <v>121555.12000000001</v>
      </c>
      <c r="F56" s="16">
        <f t="shared" si="14"/>
        <v>37.217288912420436</v>
      </c>
    </row>
    <row r="57" spans="1:9" x14ac:dyDescent="0.25">
      <c r="A57" s="27" t="s">
        <v>149</v>
      </c>
      <c r="B57" s="14" t="s">
        <v>150</v>
      </c>
      <c r="C57" s="24">
        <v>85.4</v>
      </c>
      <c r="D57" s="15">
        <v>7.4</v>
      </c>
      <c r="E57" s="16">
        <f t="shared" si="12"/>
        <v>78</v>
      </c>
      <c r="F57" s="16">
        <f t="shared" si="14"/>
        <v>8.6651053864168617</v>
      </c>
    </row>
    <row r="58" spans="1:9" x14ac:dyDescent="0.25">
      <c r="A58" s="27" t="s">
        <v>43</v>
      </c>
      <c r="B58" s="14" t="s">
        <v>51</v>
      </c>
      <c r="C58" s="24">
        <v>27856.47</v>
      </c>
      <c r="D58" s="15">
        <v>12697.5</v>
      </c>
      <c r="E58" s="16">
        <f t="shared" si="12"/>
        <v>15158.970000000001</v>
      </c>
      <c r="F58" s="16">
        <f t="shared" si="14"/>
        <v>45.58187020824964</v>
      </c>
    </row>
    <row r="59" spans="1:9" x14ac:dyDescent="0.25">
      <c r="A59" s="27" t="s">
        <v>44</v>
      </c>
      <c r="B59" s="14" t="s">
        <v>52</v>
      </c>
      <c r="C59" s="24">
        <v>5000</v>
      </c>
      <c r="D59" s="15">
        <v>0</v>
      </c>
      <c r="E59" s="16">
        <f t="shared" si="12"/>
        <v>5000</v>
      </c>
      <c r="F59" s="16">
        <v>0</v>
      </c>
    </row>
    <row r="60" spans="1:9" x14ac:dyDescent="0.25">
      <c r="A60" s="27" t="s">
        <v>45</v>
      </c>
      <c r="B60" s="14" t="s">
        <v>53</v>
      </c>
      <c r="C60" s="24">
        <v>9160.7900000000009</v>
      </c>
      <c r="D60" s="15">
        <v>1135.99</v>
      </c>
      <c r="E60" s="16">
        <f t="shared" si="12"/>
        <v>8024.8000000000011</v>
      </c>
      <c r="F60" s="16">
        <f t="shared" si="14"/>
        <v>12.400568073277523</v>
      </c>
    </row>
    <row r="61" spans="1:9" x14ac:dyDescent="0.25">
      <c r="A61" s="28" t="s">
        <v>46</v>
      </c>
      <c r="B61" s="17" t="s">
        <v>14</v>
      </c>
      <c r="C61" s="25">
        <f>C63</f>
        <v>453.5</v>
      </c>
      <c r="D61" s="23">
        <f>D63</f>
        <v>176.22</v>
      </c>
      <c r="E61" s="13">
        <f t="shared" si="12"/>
        <v>277.27999999999997</v>
      </c>
      <c r="F61" s="13">
        <f t="shared" si="14"/>
        <v>38.857772877618523</v>
      </c>
    </row>
    <row r="62" spans="1:9" x14ac:dyDescent="0.25">
      <c r="A62" s="27"/>
      <c r="B62" s="14" t="s">
        <v>6</v>
      </c>
      <c r="C62" s="25"/>
      <c r="D62" s="23"/>
      <c r="E62" s="16"/>
      <c r="F62" s="16"/>
    </row>
    <row r="63" spans="1:9" x14ac:dyDescent="0.25">
      <c r="A63" s="27" t="s">
        <v>47</v>
      </c>
      <c r="B63" s="14" t="s">
        <v>54</v>
      </c>
      <c r="C63" s="24">
        <v>453.5</v>
      </c>
      <c r="D63" s="15">
        <v>176.22</v>
      </c>
      <c r="E63" s="16">
        <f t="shared" si="12"/>
        <v>277.27999999999997</v>
      </c>
      <c r="F63" s="16">
        <f t="shared" si="14"/>
        <v>38.857772877618523</v>
      </c>
    </row>
    <row r="64" spans="1:9" x14ac:dyDescent="0.25">
      <c r="A64" s="28" t="s">
        <v>55</v>
      </c>
      <c r="B64" s="17" t="s">
        <v>13</v>
      </c>
      <c r="C64" s="25">
        <f>C66+C67+C68</f>
        <v>33115.919999999998</v>
      </c>
      <c r="D64" s="25">
        <f>D66+D67+D68</f>
        <v>10140.4</v>
      </c>
      <c r="E64" s="13">
        <f t="shared" si="12"/>
        <v>22975.519999999997</v>
      </c>
      <c r="F64" s="13">
        <f t="shared" si="14"/>
        <v>30.620921901007129</v>
      </c>
    </row>
    <row r="65" spans="1:11" x14ac:dyDescent="0.25">
      <c r="A65" s="27"/>
      <c r="B65" s="21" t="s">
        <v>6</v>
      </c>
      <c r="C65" s="15"/>
      <c r="D65" s="15"/>
      <c r="E65" s="16"/>
      <c r="F65" s="16"/>
    </row>
    <row r="66" spans="1:11" ht="25.5" x14ac:dyDescent="0.25">
      <c r="A66" s="27" t="s">
        <v>56</v>
      </c>
      <c r="B66" s="14" t="s">
        <v>58</v>
      </c>
      <c r="C66" s="24">
        <v>31165.52</v>
      </c>
      <c r="D66" s="15">
        <v>10113.44</v>
      </c>
      <c r="E66" s="16">
        <f t="shared" si="12"/>
        <v>21052.080000000002</v>
      </c>
      <c r="F66" s="16">
        <f t="shared" si="14"/>
        <v>32.450734016310335</v>
      </c>
    </row>
    <row r="67" spans="1:11" x14ac:dyDescent="0.25">
      <c r="A67" s="27" t="s">
        <v>57</v>
      </c>
      <c r="B67" s="14" t="s">
        <v>59</v>
      </c>
      <c r="C67" s="15">
        <v>1195.4000000000001</v>
      </c>
      <c r="D67" s="15">
        <v>26.96</v>
      </c>
      <c r="E67" s="16">
        <f t="shared" si="12"/>
        <v>1168.44</v>
      </c>
      <c r="F67" s="16">
        <f t="shared" si="14"/>
        <v>2.2553120294462103</v>
      </c>
    </row>
    <row r="68" spans="1:11" x14ac:dyDescent="0.25">
      <c r="A68" s="27" t="s">
        <v>151</v>
      </c>
      <c r="B68" s="14" t="s">
        <v>152</v>
      </c>
      <c r="C68" s="15">
        <v>755</v>
      </c>
      <c r="D68" s="15">
        <v>0</v>
      </c>
      <c r="E68" s="16">
        <f t="shared" si="12"/>
        <v>755</v>
      </c>
      <c r="F68" s="16">
        <f t="shared" si="14"/>
        <v>0</v>
      </c>
    </row>
    <row r="69" spans="1:11" x14ac:dyDescent="0.25">
      <c r="A69" s="28" t="s">
        <v>60</v>
      </c>
      <c r="B69" s="17" t="s">
        <v>12</v>
      </c>
      <c r="C69" s="23">
        <f>+C72+C73+C74+C71</f>
        <v>146458.15</v>
      </c>
      <c r="D69" s="23">
        <f>+D72+D73+D74+D71</f>
        <v>44523.6</v>
      </c>
      <c r="E69" s="13">
        <f t="shared" si="12"/>
        <v>101934.54999999999</v>
      </c>
      <c r="F69" s="13">
        <f t="shared" si="14"/>
        <v>30.400220131143268</v>
      </c>
    </row>
    <row r="70" spans="1:11" x14ac:dyDescent="0.25">
      <c r="A70" s="27"/>
      <c r="B70" s="21" t="s">
        <v>6</v>
      </c>
      <c r="C70" s="15"/>
      <c r="D70" s="23"/>
      <c r="E70" s="16"/>
      <c r="F70" s="16"/>
    </row>
    <row r="71" spans="1:11" x14ac:dyDescent="0.25">
      <c r="A71" s="27" t="s">
        <v>61</v>
      </c>
      <c r="B71" s="21" t="s">
        <v>71</v>
      </c>
      <c r="C71" s="15">
        <v>2200</v>
      </c>
      <c r="D71" s="15">
        <v>0</v>
      </c>
      <c r="E71" s="16">
        <f t="shared" si="12"/>
        <v>2200</v>
      </c>
      <c r="F71" s="16">
        <f t="shared" si="14"/>
        <v>0</v>
      </c>
    </row>
    <row r="72" spans="1:11" x14ac:dyDescent="0.25">
      <c r="A72" s="27" t="s">
        <v>62</v>
      </c>
      <c r="B72" s="14" t="s">
        <v>72</v>
      </c>
      <c r="C72" s="24">
        <v>23620.400000000001</v>
      </c>
      <c r="D72" s="15">
        <v>9285.7999999999993</v>
      </c>
      <c r="E72" s="16">
        <f t="shared" si="12"/>
        <v>14334.600000000002</v>
      </c>
      <c r="F72" s="16">
        <f t="shared" si="14"/>
        <v>39.31262806726388</v>
      </c>
    </row>
    <row r="73" spans="1:11" x14ac:dyDescent="0.25">
      <c r="A73" s="27" t="s">
        <v>63</v>
      </c>
      <c r="B73" s="14" t="s">
        <v>73</v>
      </c>
      <c r="C73" s="24">
        <v>66425.75</v>
      </c>
      <c r="D73" s="15">
        <v>23269.4</v>
      </c>
      <c r="E73" s="16">
        <f t="shared" si="12"/>
        <v>43156.35</v>
      </c>
      <c r="F73" s="16">
        <f t="shared" si="14"/>
        <v>35.030692163806954</v>
      </c>
    </row>
    <row r="74" spans="1:11" x14ac:dyDescent="0.25">
      <c r="A74" s="27" t="s">
        <v>64</v>
      </c>
      <c r="B74" s="14" t="s">
        <v>74</v>
      </c>
      <c r="C74" s="15">
        <v>54212</v>
      </c>
      <c r="D74" s="15">
        <v>11968.4</v>
      </c>
      <c r="E74" s="16">
        <f t="shared" si="12"/>
        <v>42243.6</v>
      </c>
      <c r="F74" s="16">
        <f t="shared" si="14"/>
        <v>22.07703091566443</v>
      </c>
    </row>
    <row r="75" spans="1:11" x14ac:dyDescent="0.25">
      <c r="A75" s="39" t="s">
        <v>65</v>
      </c>
      <c r="B75" s="40" t="s">
        <v>11</v>
      </c>
      <c r="C75" s="23">
        <f>C78+C79+C77+C80</f>
        <v>933058.46000000008</v>
      </c>
      <c r="D75" s="23">
        <f>D78+D80+D79+D77</f>
        <v>296427.52499999997</v>
      </c>
      <c r="E75" s="13">
        <f t="shared" si="12"/>
        <v>636630.93500000006</v>
      </c>
      <c r="F75" s="13">
        <f t="shared" si="14"/>
        <v>31.769448293732843</v>
      </c>
      <c r="G75" s="41"/>
      <c r="H75" s="41"/>
      <c r="I75" s="41"/>
      <c r="J75" s="41"/>
      <c r="K75" s="41"/>
    </row>
    <row r="76" spans="1:11" x14ac:dyDescent="0.25">
      <c r="A76" s="27"/>
      <c r="B76" s="21" t="s">
        <v>6</v>
      </c>
      <c r="C76" s="15"/>
      <c r="D76" s="15"/>
      <c r="E76" s="16"/>
      <c r="F76" s="16"/>
    </row>
    <row r="77" spans="1:11" x14ac:dyDescent="0.25">
      <c r="A77" s="27" t="s">
        <v>66</v>
      </c>
      <c r="B77" s="14" t="s">
        <v>75</v>
      </c>
      <c r="C77" s="15">
        <v>143906.13</v>
      </c>
      <c r="D77" s="15">
        <v>14308.2</v>
      </c>
      <c r="E77" s="16">
        <f t="shared" si="12"/>
        <v>129597.93000000001</v>
      </c>
      <c r="F77" s="16">
        <f t="shared" si="14"/>
        <v>9.9427314180431363</v>
      </c>
    </row>
    <row r="78" spans="1:11" x14ac:dyDescent="0.25">
      <c r="A78" s="27" t="s">
        <v>67</v>
      </c>
      <c r="B78" s="14" t="s">
        <v>76</v>
      </c>
      <c r="C78" s="15">
        <v>673574.40000000002</v>
      </c>
      <c r="D78" s="15">
        <v>263090.36499999999</v>
      </c>
      <c r="E78" s="16">
        <f t="shared" si="12"/>
        <v>410484.03500000003</v>
      </c>
      <c r="F78" s="16">
        <f t="shared" si="14"/>
        <v>39.058842646038805</v>
      </c>
    </row>
    <row r="79" spans="1:11" x14ac:dyDescent="0.25">
      <c r="A79" s="27" t="s">
        <v>68</v>
      </c>
      <c r="B79" s="14" t="s">
        <v>77</v>
      </c>
      <c r="C79" s="15">
        <v>93776.42</v>
      </c>
      <c r="D79" s="15">
        <v>10989.86</v>
      </c>
      <c r="E79" s="16">
        <f t="shared" si="12"/>
        <v>82786.559999999998</v>
      </c>
      <c r="F79" s="16">
        <f t="shared" si="14"/>
        <v>11.719214702374009</v>
      </c>
    </row>
    <row r="80" spans="1:11" x14ac:dyDescent="0.25">
      <c r="A80" s="27" t="s">
        <v>69</v>
      </c>
      <c r="B80" s="14" t="s">
        <v>78</v>
      </c>
      <c r="C80" s="15">
        <v>21801.51</v>
      </c>
      <c r="D80" s="15">
        <v>8039.1</v>
      </c>
      <c r="E80" s="16">
        <f t="shared" si="12"/>
        <v>13762.409999999998</v>
      </c>
      <c r="F80" s="16">
        <f t="shared" si="14"/>
        <v>36.874051384514196</v>
      </c>
    </row>
    <row r="81" spans="1:6" x14ac:dyDescent="0.25">
      <c r="A81" s="28" t="s">
        <v>70</v>
      </c>
      <c r="B81" s="20" t="s">
        <v>10</v>
      </c>
      <c r="C81" s="23">
        <f>C83+C84+C86+C87+C85</f>
        <v>557632.22</v>
      </c>
      <c r="D81" s="23">
        <f>D83+D84+D86+D87+D85</f>
        <v>259150.2</v>
      </c>
      <c r="E81" s="13">
        <f>C81-D81</f>
        <v>298482.01999999996</v>
      </c>
      <c r="F81" s="13">
        <f t="shared" si="14"/>
        <v>46.473318919771174</v>
      </c>
    </row>
    <row r="82" spans="1:6" x14ac:dyDescent="0.25">
      <c r="A82" s="27"/>
      <c r="B82" s="14" t="s">
        <v>6</v>
      </c>
      <c r="C82" s="15"/>
      <c r="D82" s="23"/>
      <c r="E82" s="16"/>
      <c r="F82" s="16"/>
    </row>
    <row r="83" spans="1:6" x14ac:dyDescent="0.25">
      <c r="A83" s="27" t="s">
        <v>79</v>
      </c>
      <c r="B83" s="14" t="s">
        <v>83</v>
      </c>
      <c r="C83" s="15">
        <v>141959.79</v>
      </c>
      <c r="D83" s="15">
        <v>53001.4</v>
      </c>
      <c r="E83" s="16">
        <f t="shared" ref="E83:E111" si="15">C83-D83</f>
        <v>88958.390000000014</v>
      </c>
      <c r="F83" s="16">
        <f t="shared" si="14"/>
        <v>37.335501834709675</v>
      </c>
    </row>
    <row r="84" spans="1:6" x14ac:dyDescent="0.25">
      <c r="A84" s="27" t="s">
        <v>125</v>
      </c>
      <c r="B84" s="14" t="s">
        <v>84</v>
      </c>
      <c r="C84" s="24">
        <v>241099.45</v>
      </c>
      <c r="D84" s="15">
        <v>120351.3</v>
      </c>
      <c r="E84" s="16">
        <f t="shared" si="15"/>
        <v>120748.15000000001</v>
      </c>
      <c r="F84" s="16">
        <f t="shared" si="14"/>
        <v>49.917699936685878</v>
      </c>
    </row>
    <row r="85" spans="1:6" x14ac:dyDescent="0.25">
      <c r="A85" s="27" t="s">
        <v>128</v>
      </c>
      <c r="B85" s="14" t="s">
        <v>136</v>
      </c>
      <c r="C85" s="24">
        <v>96607.74</v>
      </c>
      <c r="D85" s="15">
        <v>54568</v>
      </c>
      <c r="E85" s="16">
        <f t="shared" si="15"/>
        <v>42039.740000000005</v>
      </c>
      <c r="F85" s="16">
        <f t="shared" si="14"/>
        <v>56.484087092814711</v>
      </c>
    </row>
    <row r="86" spans="1:6" x14ac:dyDescent="0.25">
      <c r="A86" s="27" t="s">
        <v>80</v>
      </c>
      <c r="B86" s="14" t="s">
        <v>89</v>
      </c>
      <c r="C86" s="15">
        <v>21344.52</v>
      </c>
      <c r="D86" s="15">
        <v>6818.1</v>
      </c>
      <c r="E86" s="16">
        <f t="shared" si="15"/>
        <v>14526.42</v>
      </c>
      <c r="F86" s="16">
        <f t="shared" ref="F86:F111" si="16">D86*100/C86</f>
        <v>31.943093590298588</v>
      </c>
    </row>
    <row r="87" spans="1:6" x14ac:dyDescent="0.25">
      <c r="A87" s="27" t="s">
        <v>81</v>
      </c>
      <c r="B87" s="14" t="s">
        <v>90</v>
      </c>
      <c r="C87" s="15">
        <v>56620.72</v>
      </c>
      <c r="D87" s="15">
        <v>24411.4</v>
      </c>
      <c r="E87" s="16">
        <f t="shared" si="15"/>
        <v>32209.32</v>
      </c>
      <c r="F87" s="16">
        <f t="shared" si="16"/>
        <v>43.113898940175964</v>
      </c>
    </row>
    <row r="88" spans="1:6" x14ac:dyDescent="0.25">
      <c r="A88" s="28" t="s">
        <v>82</v>
      </c>
      <c r="B88" s="17" t="s">
        <v>9</v>
      </c>
      <c r="C88" s="23">
        <f>C90+C91</f>
        <v>147717.70000000001</v>
      </c>
      <c r="D88" s="23">
        <f>SUM(D90:D91)</f>
        <v>59983.380000000005</v>
      </c>
      <c r="E88" s="13">
        <f t="shared" si="15"/>
        <v>87734.32</v>
      </c>
      <c r="F88" s="13">
        <f t="shared" si="16"/>
        <v>40.606765472248753</v>
      </c>
    </row>
    <row r="89" spans="1:6" x14ac:dyDescent="0.25">
      <c r="A89" s="27"/>
      <c r="B89" s="14" t="s">
        <v>6</v>
      </c>
      <c r="C89" s="15"/>
      <c r="D89" s="15"/>
      <c r="E89" s="16"/>
      <c r="F89" s="16"/>
    </row>
    <row r="90" spans="1:6" x14ac:dyDescent="0.25">
      <c r="A90" s="27" t="s">
        <v>85</v>
      </c>
      <c r="B90" s="14" t="s">
        <v>86</v>
      </c>
      <c r="C90" s="15">
        <v>97887.41</v>
      </c>
      <c r="D90" s="15">
        <v>42117.4</v>
      </c>
      <c r="E90" s="16">
        <f t="shared" si="15"/>
        <v>55770.01</v>
      </c>
      <c r="F90" s="16">
        <f t="shared" si="16"/>
        <v>43.026370807032279</v>
      </c>
    </row>
    <row r="91" spans="1:6" ht="25.5" x14ac:dyDescent="0.25">
      <c r="A91" s="27" t="s">
        <v>87</v>
      </c>
      <c r="B91" s="14" t="s">
        <v>88</v>
      </c>
      <c r="C91" s="15">
        <v>49830.29</v>
      </c>
      <c r="D91" s="15">
        <v>17865.98</v>
      </c>
      <c r="E91" s="16">
        <f t="shared" si="15"/>
        <v>31964.31</v>
      </c>
      <c r="F91" s="16">
        <f t="shared" si="16"/>
        <v>35.853654474015705</v>
      </c>
    </row>
    <row r="92" spans="1:6" x14ac:dyDescent="0.25">
      <c r="A92" s="28" t="s">
        <v>91</v>
      </c>
      <c r="B92" s="17" t="s">
        <v>8</v>
      </c>
      <c r="C92" s="23">
        <f>C94+C95+C96+C97+C98</f>
        <v>85487.47</v>
      </c>
      <c r="D92" s="23">
        <f>D94+D95+D96+D97+D98</f>
        <v>41685.86</v>
      </c>
      <c r="E92" s="13">
        <f t="shared" si="15"/>
        <v>43801.61</v>
      </c>
      <c r="F92" s="13">
        <f t="shared" si="16"/>
        <v>48.762537948543802</v>
      </c>
    </row>
    <row r="93" spans="1:6" x14ac:dyDescent="0.25">
      <c r="A93" s="27"/>
      <c r="B93" s="14" t="s">
        <v>6</v>
      </c>
      <c r="C93" s="23"/>
      <c r="D93" s="15"/>
      <c r="E93" s="16"/>
      <c r="F93" s="16"/>
    </row>
    <row r="94" spans="1:6" x14ac:dyDescent="0.25">
      <c r="A94" s="27" t="s">
        <v>92</v>
      </c>
      <c r="B94" s="14" t="s">
        <v>98</v>
      </c>
      <c r="C94" s="15">
        <v>1270</v>
      </c>
      <c r="D94" s="15">
        <v>537.9</v>
      </c>
      <c r="E94" s="16">
        <f t="shared" si="15"/>
        <v>732.1</v>
      </c>
      <c r="F94" s="16">
        <f t="shared" si="16"/>
        <v>42.354330708661415</v>
      </c>
    </row>
    <row r="95" spans="1:6" x14ac:dyDescent="0.25">
      <c r="A95" s="27" t="s">
        <v>93</v>
      </c>
      <c r="B95" s="14" t="s">
        <v>99</v>
      </c>
      <c r="C95" s="15">
        <v>32413.3</v>
      </c>
      <c r="D95" s="15">
        <v>15839.8</v>
      </c>
      <c r="E95" s="16">
        <f t="shared" si="15"/>
        <v>16573.5</v>
      </c>
      <c r="F95" s="16">
        <f t="shared" si="16"/>
        <v>48.86821150577078</v>
      </c>
    </row>
    <row r="96" spans="1:6" x14ac:dyDescent="0.25">
      <c r="A96" s="27" t="s">
        <v>94</v>
      </c>
      <c r="B96" s="14" t="s">
        <v>100</v>
      </c>
      <c r="C96" s="24">
        <v>25101.47</v>
      </c>
      <c r="D96" s="15">
        <v>13826.6</v>
      </c>
      <c r="E96" s="16">
        <f t="shared" si="15"/>
        <v>11274.87</v>
      </c>
      <c r="F96" s="16">
        <f t="shared" si="16"/>
        <v>55.082829810365688</v>
      </c>
    </row>
    <row r="97" spans="1:8" x14ac:dyDescent="0.25">
      <c r="A97" s="27" t="s">
        <v>95</v>
      </c>
      <c r="B97" s="14" t="s">
        <v>101</v>
      </c>
      <c r="C97" s="15">
        <v>7310.9</v>
      </c>
      <c r="D97" s="15">
        <v>4040.5</v>
      </c>
      <c r="E97" s="16">
        <f t="shared" si="15"/>
        <v>3270.3999999999996</v>
      </c>
      <c r="F97" s="16">
        <f t="shared" si="16"/>
        <v>55.26679341804703</v>
      </c>
    </row>
    <row r="98" spans="1:8" x14ac:dyDescent="0.25">
      <c r="A98" s="27" t="s">
        <v>96</v>
      </c>
      <c r="B98" s="14" t="s">
        <v>102</v>
      </c>
      <c r="C98" s="24">
        <v>19391.8</v>
      </c>
      <c r="D98" s="15">
        <v>7441.06</v>
      </c>
      <c r="E98" s="16">
        <f t="shared" si="15"/>
        <v>11950.739999999998</v>
      </c>
      <c r="F98" s="16">
        <f t="shared" si="16"/>
        <v>38.37219855815345</v>
      </c>
    </row>
    <row r="99" spans="1:8" x14ac:dyDescent="0.25">
      <c r="A99" s="28" t="s">
        <v>97</v>
      </c>
      <c r="B99" s="17" t="s">
        <v>7</v>
      </c>
      <c r="C99" s="25">
        <f>C101+C102</f>
        <v>67230.98000000001</v>
      </c>
      <c r="D99" s="23">
        <f>D101+D102</f>
        <v>29990.06</v>
      </c>
      <c r="E99" s="13">
        <f t="shared" si="15"/>
        <v>37240.920000000013</v>
      </c>
      <c r="F99" s="13">
        <f t="shared" si="16"/>
        <v>44.607500887239773</v>
      </c>
    </row>
    <row r="100" spans="1:8" x14ac:dyDescent="0.25">
      <c r="A100" s="27"/>
      <c r="B100" s="14" t="s">
        <v>6</v>
      </c>
      <c r="C100" s="24"/>
      <c r="D100" s="15"/>
      <c r="E100" s="16"/>
      <c r="F100" s="16"/>
    </row>
    <row r="101" spans="1:8" x14ac:dyDescent="0.25">
      <c r="A101" s="27" t="s">
        <v>103</v>
      </c>
      <c r="B101" s="14" t="s">
        <v>104</v>
      </c>
      <c r="C101" s="24">
        <v>52627.48</v>
      </c>
      <c r="D101" s="15">
        <v>22689</v>
      </c>
      <c r="E101" s="16">
        <f t="shared" si="15"/>
        <v>29938.480000000003</v>
      </c>
      <c r="F101" s="16">
        <f t="shared" si="16"/>
        <v>43.112457598197743</v>
      </c>
    </row>
    <row r="102" spans="1:8" x14ac:dyDescent="0.25">
      <c r="A102" s="27" t="s">
        <v>129</v>
      </c>
      <c r="B102" s="14" t="s">
        <v>130</v>
      </c>
      <c r="C102" s="24">
        <v>14603.5</v>
      </c>
      <c r="D102" s="15">
        <v>7301.06</v>
      </c>
      <c r="E102" s="16">
        <f t="shared" si="15"/>
        <v>7302.44</v>
      </c>
      <c r="F102" s="16">
        <f t="shared" si="16"/>
        <v>49.995275105282978</v>
      </c>
    </row>
    <row r="103" spans="1:8" x14ac:dyDescent="0.25">
      <c r="A103" s="28" t="s">
        <v>105</v>
      </c>
      <c r="B103" s="17" t="s">
        <v>5</v>
      </c>
      <c r="C103" s="25">
        <f>C105</f>
        <v>24468.739000000001</v>
      </c>
      <c r="D103" s="23">
        <f>D105</f>
        <v>9746.02</v>
      </c>
      <c r="E103" s="13">
        <f t="shared" si="15"/>
        <v>14722.719000000001</v>
      </c>
      <c r="F103" s="13">
        <f t="shared" si="16"/>
        <v>39.830495555982672</v>
      </c>
    </row>
    <row r="104" spans="1:8" x14ac:dyDescent="0.25">
      <c r="A104" s="27"/>
      <c r="B104" s="14" t="s">
        <v>6</v>
      </c>
      <c r="C104" s="25"/>
      <c r="D104" s="23"/>
      <c r="E104" s="16"/>
      <c r="F104" s="16"/>
    </row>
    <row r="105" spans="1:8" x14ac:dyDescent="0.25">
      <c r="A105" s="27" t="s">
        <v>106</v>
      </c>
      <c r="B105" s="14" t="s">
        <v>107</v>
      </c>
      <c r="C105" s="24">
        <v>24468.739000000001</v>
      </c>
      <c r="D105" s="15">
        <v>9746.02</v>
      </c>
      <c r="E105" s="16">
        <f t="shared" si="15"/>
        <v>14722.719000000001</v>
      </c>
      <c r="F105" s="16">
        <f t="shared" si="16"/>
        <v>39.830495555982672</v>
      </c>
    </row>
    <row r="106" spans="1:8" x14ac:dyDescent="0.25">
      <c r="A106" s="28" t="s">
        <v>137</v>
      </c>
      <c r="B106" s="17" t="s">
        <v>138</v>
      </c>
      <c r="C106" s="25">
        <f>C107</f>
        <v>18000</v>
      </c>
      <c r="D106" s="25">
        <f>D107</f>
        <v>886.9</v>
      </c>
      <c r="E106" s="13">
        <f t="shared" si="15"/>
        <v>17113.099999999999</v>
      </c>
      <c r="F106" s="16">
        <f t="shared" si="16"/>
        <v>4.9272222222222224</v>
      </c>
    </row>
    <row r="107" spans="1:8" x14ac:dyDescent="0.25">
      <c r="A107" s="27" t="s">
        <v>139</v>
      </c>
      <c r="B107" s="14" t="s">
        <v>140</v>
      </c>
      <c r="C107" s="24">
        <v>18000</v>
      </c>
      <c r="D107" s="15">
        <v>886.9</v>
      </c>
      <c r="E107" s="16">
        <f t="shared" si="15"/>
        <v>17113.099999999999</v>
      </c>
      <c r="F107" s="16">
        <f t="shared" si="16"/>
        <v>4.9272222222222224</v>
      </c>
    </row>
    <row r="108" spans="1:8" x14ac:dyDescent="0.25">
      <c r="A108" s="27" t="s">
        <v>37</v>
      </c>
      <c r="B108" s="17" t="s">
        <v>4</v>
      </c>
      <c r="C108" s="25">
        <f>C7-C51</f>
        <v>-152157.58499999996</v>
      </c>
      <c r="D108" s="25">
        <f>D7-D51</f>
        <v>-4528.3349999998463</v>
      </c>
      <c r="E108" s="16">
        <f>C108+D108</f>
        <v>-156685.91999999981</v>
      </c>
      <c r="F108" s="16">
        <f t="shared" si="16"/>
        <v>2.9760823293822964</v>
      </c>
      <c r="H108" s="5"/>
    </row>
    <row r="109" spans="1:8" x14ac:dyDescent="0.25">
      <c r="A109" s="27"/>
      <c r="B109" s="17" t="s">
        <v>155</v>
      </c>
      <c r="C109" s="25">
        <f>C110+C111</f>
        <v>130000</v>
      </c>
      <c r="D109" s="25">
        <f t="shared" ref="D109" si="17">D110+D111</f>
        <v>80000</v>
      </c>
      <c r="E109" s="16">
        <f t="shared" si="15"/>
        <v>50000</v>
      </c>
      <c r="F109" s="16">
        <f t="shared" si="16"/>
        <v>61.53846153846154</v>
      </c>
      <c r="H109" s="5"/>
    </row>
    <row r="110" spans="1:8" ht="25.5" x14ac:dyDescent="0.25">
      <c r="A110" s="27" t="s">
        <v>159</v>
      </c>
      <c r="B110" s="14" t="s">
        <v>156</v>
      </c>
      <c r="C110" s="24">
        <v>200000</v>
      </c>
      <c r="D110" s="24">
        <v>80000</v>
      </c>
      <c r="E110" s="16">
        <f t="shared" si="15"/>
        <v>120000</v>
      </c>
      <c r="F110" s="16">
        <f t="shared" si="16"/>
        <v>40</v>
      </c>
      <c r="H110" s="5"/>
    </row>
    <row r="111" spans="1:8" ht="25.5" x14ac:dyDescent="0.25">
      <c r="A111" s="27" t="s">
        <v>160</v>
      </c>
      <c r="B111" s="14" t="s">
        <v>157</v>
      </c>
      <c r="C111" s="24">
        <v>-70000</v>
      </c>
      <c r="D111" s="24">
        <v>0</v>
      </c>
      <c r="E111" s="16">
        <f t="shared" si="15"/>
        <v>-70000</v>
      </c>
      <c r="F111" s="16">
        <f t="shared" si="16"/>
        <v>0</v>
      </c>
      <c r="H111" s="5"/>
    </row>
    <row r="112" spans="1:8" x14ac:dyDescent="0.25">
      <c r="A112" s="27" t="s">
        <v>161</v>
      </c>
      <c r="B112" s="17" t="s">
        <v>3</v>
      </c>
      <c r="C112" s="23">
        <f>C113+C114</f>
        <v>22157.629999999888</v>
      </c>
      <c r="D112" s="23">
        <f>D113+D114</f>
        <v>-75471.650000000023</v>
      </c>
      <c r="E112" s="13" t="s">
        <v>37</v>
      </c>
      <c r="F112" s="13" t="s">
        <v>37</v>
      </c>
    </row>
    <row r="113" spans="1:6" x14ac:dyDescent="0.25">
      <c r="A113" s="27" t="s">
        <v>162</v>
      </c>
      <c r="B113" s="14" t="s">
        <v>2</v>
      </c>
      <c r="C113" s="15">
        <v>-2309366.2200000002</v>
      </c>
      <c r="D113" s="15">
        <v>-921272.9</v>
      </c>
      <c r="E113" s="16" t="s">
        <v>37</v>
      </c>
      <c r="F113" s="13" t="s">
        <v>37</v>
      </c>
    </row>
    <row r="114" spans="1:6" x14ac:dyDescent="0.25">
      <c r="A114" s="27" t="s">
        <v>163</v>
      </c>
      <c r="B114" s="14" t="s">
        <v>1</v>
      </c>
      <c r="C114" s="15">
        <v>2331523.85</v>
      </c>
      <c r="D114" s="24">
        <v>845801.25</v>
      </c>
      <c r="E114" s="16" t="s">
        <v>37</v>
      </c>
      <c r="F114" s="13" t="s">
        <v>37</v>
      </c>
    </row>
    <row r="115" spans="1:6" x14ac:dyDescent="0.25">
      <c r="A115" s="27" t="s">
        <v>37</v>
      </c>
      <c r="B115" s="17" t="s">
        <v>0</v>
      </c>
      <c r="C115" s="23">
        <f>C112+C109</f>
        <v>152157.62999999989</v>
      </c>
      <c r="D115" s="23">
        <f t="shared" ref="D115" si="18">D112+D109</f>
        <v>4528.3499999999767</v>
      </c>
      <c r="E115" s="13" t="s">
        <v>37</v>
      </c>
      <c r="F115" s="13" t="s">
        <v>37</v>
      </c>
    </row>
    <row r="116" spans="1:6" ht="30" customHeight="1" x14ac:dyDescent="0.25">
      <c r="A116" s="55" t="s">
        <v>188</v>
      </c>
      <c r="B116" s="55"/>
      <c r="C116" s="44"/>
      <c r="D116" s="53" t="s">
        <v>187</v>
      </c>
      <c r="E116" s="53"/>
      <c r="F116" s="53"/>
    </row>
    <row r="117" spans="1:6" ht="12.75" customHeight="1" x14ac:dyDescent="0.25">
      <c r="A117" s="46"/>
      <c r="B117" s="46"/>
      <c r="C117" s="47"/>
      <c r="D117" s="48"/>
      <c r="E117" s="48"/>
      <c r="F117" s="48"/>
    </row>
    <row r="118" spans="1:6" ht="25.5" customHeight="1" x14ac:dyDescent="0.25">
      <c r="A118" s="51" t="s">
        <v>189</v>
      </c>
      <c r="B118" s="52"/>
      <c r="C118" s="52"/>
      <c r="D118" s="2"/>
      <c r="E118" s="1"/>
      <c r="F118" s="1"/>
    </row>
    <row r="125" spans="1:6" x14ac:dyDescent="0.25">
      <c r="E125" s="42"/>
    </row>
  </sheetData>
  <mergeCells count="5">
    <mergeCell ref="A2:F3"/>
    <mergeCell ref="A118:C118"/>
    <mergeCell ref="D116:F116"/>
    <mergeCell ref="E4:F4"/>
    <mergeCell ref="A116:B116"/>
  </mergeCells>
  <pageMargins left="0.59055118110236227" right="0" top="0" bottom="0.15748031496062992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2018-07-17T05:14:38Z</dcterms:modified>
</cp:coreProperties>
</file>